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DRHM\PLOG\Commun\MARCHÉS\1_Gestion des marchés\REHABILITATION NANTES ET SAINT NAZAIRE\NANTES BEAULIEU\2026-03 Travaux rue de la Loire\1- DCE\V3 publié\"/>
    </mc:Choice>
  </mc:AlternateContent>
  <bookViews>
    <workbookView xWindow="0" yWindow="0" windowWidth="28800" windowHeight="12180"/>
  </bookViews>
  <sheets>
    <sheet name="DPGF LOT 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G7" i="1"/>
  <c r="F10" i="1"/>
  <c r="F7" i="1"/>
  <c r="F21" i="1" l="1"/>
  <c r="G21" i="1" l="1"/>
  <c r="G18" i="1" l="1"/>
  <c r="G19" i="1"/>
  <c r="G17" i="1"/>
  <c r="G16" i="1"/>
  <c r="G15" i="1"/>
  <c r="G14" i="1"/>
  <c r="G12" i="1"/>
  <c r="G11" i="1"/>
  <c r="G10" i="1"/>
  <c r="G9" i="1"/>
  <c r="G8" i="1"/>
  <c r="G22" i="1"/>
  <c r="G24" i="1" s="1"/>
  <c r="F19" i="1"/>
  <c r="F18" i="1"/>
  <c r="F17" i="1"/>
  <c r="F16" i="1"/>
  <c r="F15" i="1"/>
  <c r="F14" i="1"/>
  <c r="F12" i="1"/>
  <c r="F11" i="1"/>
  <c r="F9" i="1"/>
  <c r="F8" i="1"/>
  <c r="F24" i="1" l="1"/>
</calcChain>
</file>

<file path=xl/sharedStrings.xml><?xml version="1.0" encoding="utf-8"?>
<sst xmlns="http://schemas.openxmlformats.org/spreadsheetml/2006/main" count="61" uniqueCount="52">
  <si>
    <t>Désignation</t>
  </si>
  <si>
    <t>Unité</t>
  </si>
  <si>
    <t>Observations</t>
  </si>
  <si>
    <t>Dépose de dalles moquette (cafeteria)</t>
  </si>
  <si>
    <t>m²</t>
  </si>
  <si>
    <t>Décharge autorisée</t>
  </si>
  <si>
    <t>Fourniture et pose de cloisons modulaires (7.5 cm, acoustique 35 dB)</t>
  </si>
  <si>
    <t>Incl. menuiseries intérieures, vitrages, plinthes (teinte au choix MOA)</t>
  </si>
  <si>
    <t>Blocs portes 1 vantail (93x204 cm, âme pleine 40 mm)</t>
  </si>
  <si>
    <t>unité</t>
  </si>
  <si>
    <t>Huisserie métallique, béquille aluminium, teinte au choix MOA</t>
  </si>
  <si>
    <t>Incl. ragréage P3 si nécessaire, seuil inox 30 mm</t>
  </si>
  <si>
    <t>Plan de travail stratifié (38 mm, résistance humidité/chocs)</t>
  </si>
  <si>
    <t>ml</t>
  </si>
  <si>
    <t>Crédence (300 mm de haut, stratifiée)</t>
  </si>
  <si>
    <t>Meuble bas (caissons mélaminés 19 mm, portes battantes)</t>
  </si>
  <si>
    <t>Tablettes réglables, charnières amorties, teinte au choix MOA</t>
  </si>
  <si>
    <t>Protection des ouvrages et nettoyage final</t>
  </si>
  <si>
    <t>forfait</t>
  </si>
  <si>
    <t>Incl. parties communes</t>
  </si>
  <si>
    <t>Études d’exécution et plans de calepinage</t>
  </si>
  <si>
    <t>Soumis à validation MOA</t>
  </si>
  <si>
    <t xml:space="preserve">Agencement cafétariat   </t>
  </si>
  <si>
    <t xml:space="preserve">Prix unitiare HT  </t>
  </si>
  <si>
    <t>Quantité estimée par le pouvoir adjudicateur.</t>
  </si>
  <si>
    <t xml:space="preserve">La décomposition du prix forfaitaire a valeur contractuelle. Les quantités indiquées par le pouvoir adjudicateur sont prévisionnelles et servent uniquement de référence pour l’analyse des offres. </t>
  </si>
  <si>
    <t>Détail Quantitatif et Prix Global Forfaitaire (DPGF)</t>
  </si>
  <si>
    <r>
      <rPr>
        <b/>
        <sz val="13.5"/>
        <color theme="1"/>
        <rFont val="Book Antiqua"/>
        <family val="1"/>
      </rPr>
      <t>Lot 1 : Aménagements intérieurs (cloisons, sols, stores, cafétéria)</t>
    </r>
    <r>
      <rPr>
        <b/>
        <sz val="13.5"/>
        <color theme="1"/>
        <rFont val="Times New Roman"/>
        <family val="1"/>
      </rPr>
      <t>,</t>
    </r>
  </si>
  <si>
    <r>
      <rPr>
        <sz val="11"/>
        <color theme="1"/>
        <rFont val="Book Antiqua"/>
        <family val="1"/>
      </rPr>
      <t xml:space="preserve">Les quantités sont estimées et doivent être </t>
    </r>
    <r>
      <rPr>
        <b/>
        <sz val="11"/>
        <color theme="1"/>
        <rFont val="Book Antiqua"/>
        <family val="1"/>
      </rPr>
      <t>vérifiées et ajustées</t>
    </r>
    <r>
      <rPr>
        <sz val="11"/>
        <color theme="1"/>
        <rFont val="Book Antiqua"/>
        <family val="1"/>
      </rPr>
      <t xml:space="preserve"> par les entreprises candidates lors de la visite obligatoire du site.</t>
    </r>
  </si>
  <si>
    <t>Prix total HT 
(Quantité estimé)</t>
  </si>
  <si>
    <t>Prix total HT
(Quantité réelle)</t>
  </si>
  <si>
    <t xml:space="preserve">Quantité  réelle (après vérifications estimation  éventuellement ajustées) à préciser par candidat. </t>
  </si>
  <si>
    <t>Montant TVA</t>
  </si>
  <si>
    <t>TOTAL TTC</t>
  </si>
  <si>
    <t xml:space="preserve">un ragréage P3 avant la pose des sols : EN OPTION </t>
  </si>
  <si>
    <t>Quantités  réelles : à préciser par le candidat.</t>
  </si>
  <si>
    <t>Prix unitaire hors taxe à indiquer par le candidat.</t>
  </si>
  <si>
    <t>Prix total HT quantités réelles : remplissage automatique</t>
  </si>
  <si>
    <t>Prix total HT quantités estimées : remplissage automatique</t>
  </si>
  <si>
    <t>Stockage sur site CPAM</t>
  </si>
  <si>
    <t>Évacuation des déchets de chantier</t>
  </si>
  <si>
    <t xml:space="preserve">Blocs portes 2 vantaux (93x204 cm, âme pleine 40 mm) </t>
  </si>
  <si>
    <t>Revêtement de sol PVC en dalles (cafeteria, type Tarkett ou equivalent ID Inspiration Click Solide 55)</t>
  </si>
  <si>
    <t>2 éviers intégrés</t>
  </si>
  <si>
    <t>Pose collée, joints silicone</t>
  </si>
  <si>
    <t>Tva à remplir par le candidat</t>
  </si>
  <si>
    <t>TOTAL HT</t>
  </si>
  <si>
    <r>
      <t xml:space="preserve"> </t>
    </r>
    <r>
      <rPr>
        <b/>
        <sz val="11"/>
        <color rgb="FFFF0000"/>
        <rFont val="Calibri"/>
        <family val="2"/>
        <scheme val="minor"/>
      </rPr>
      <t>Option : quantité réelle et prix unitaire à renseigner par le candidat</t>
    </r>
  </si>
  <si>
    <t xml:space="preserve">Évier inox (1000x500 mm, cuve + égouttoir) </t>
  </si>
  <si>
    <t>Mitigeur Hansgrohe Cento XXL ou équivalent, modification de l'installation existante et raccordement réseaux.</t>
  </si>
  <si>
    <t>Quantité estimé par le pouvoir adjudicateur</t>
  </si>
  <si>
    <t xml:space="preserve">Option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</si>
</sst>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theme="1"/>
      <name val="Book Antiqua"/>
      <family val="1"/>
    </font>
    <font>
      <b/>
      <sz val="13.5"/>
      <color theme="1"/>
      <name val="Times New Roman"/>
      <family val="1"/>
    </font>
    <font>
      <sz val="10"/>
      <color theme="1"/>
      <name val="Book Antiqua"/>
      <family val="1"/>
    </font>
    <font>
      <sz val="10"/>
      <name val="Arial"/>
      <family val="2"/>
    </font>
    <font>
      <sz val="10"/>
      <name val="Century Gothic"/>
      <family val="2"/>
    </font>
    <font>
      <b/>
      <sz val="13.5"/>
      <color theme="1"/>
      <name val="Book Antiqua"/>
      <family val="1"/>
    </font>
    <font>
      <b/>
      <sz val="11"/>
      <color rgb="FFFF0000"/>
      <name val="Calibri"/>
      <family val="2"/>
      <scheme val="minor"/>
    </font>
    <font>
      <sz val="11"/>
      <name val="Book Antiqua"/>
      <family val="1"/>
    </font>
  </fonts>
  <fills count="1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/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Up">
        <bgColor theme="7" tint="0.79998168889431442"/>
      </patternFill>
    </fill>
    <fill>
      <patternFill patternType="solid">
        <fgColor theme="3" tint="0.79998168889431442"/>
        <bgColor indexed="64"/>
      </patternFill>
    </fill>
    <fill>
      <patternFill patternType="lightUp">
        <bgColor theme="3" tint="0.79998168889431442"/>
      </patternFill>
    </fill>
    <fill>
      <patternFill patternType="solid">
        <fgColor theme="7"/>
        <bgColor indexed="64"/>
      </patternFill>
    </fill>
    <fill>
      <patternFill patternType="lightUp">
        <bgColor theme="5" tint="0.39997558519241921"/>
      </patternFill>
    </fill>
    <fill>
      <patternFill patternType="solid">
        <fgColor theme="5" tint="-0.249977111117893"/>
        <bgColor indexed="64"/>
      </patternFill>
    </fill>
    <fill>
      <patternFill patternType="lightUp">
        <bgColor theme="9" tint="0.79998168889431442"/>
      </patternFill>
    </fill>
    <fill>
      <patternFill patternType="solid">
        <fgColor theme="9"/>
        <bgColor indexed="64"/>
      </patternFill>
    </fill>
    <fill>
      <patternFill patternType="solid">
        <fgColor rgb="FFFF7C8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10" borderId="1" xfId="0" applyFont="1" applyFill="1" applyBorder="1" applyAlignment="1" applyProtection="1">
      <alignment horizontal="center" wrapText="1"/>
      <protection locked="0"/>
    </xf>
    <xf numFmtId="164" fontId="5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5" fillId="8" borderId="1" xfId="0" applyNumberFormat="1" applyFont="1" applyFill="1" applyBorder="1" applyAlignment="1" applyProtection="1">
      <alignment horizontal="right" vertical="center" wrapText="1"/>
      <protection locked="0"/>
    </xf>
    <xf numFmtId="164" fontId="5" fillId="7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6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10" borderId="0" xfId="0" applyFill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3" borderId="0" xfId="0" applyFill="1" applyProtection="1">
      <protection locked="0"/>
    </xf>
    <xf numFmtId="0" fontId="3" fillId="5" borderId="1" xfId="0" applyFont="1" applyFill="1" applyBorder="1" applyAlignment="1" applyProtection="1">
      <alignment vertical="center" wrapText="1"/>
      <protection locked="0"/>
    </xf>
    <xf numFmtId="165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9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11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13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15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8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7" borderId="0" xfId="0" applyFill="1" applyProtection="1"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0" fillId="17" borderId="0" xfId="0" applyFill="1" applyProtection="1">
      <protection locked="0"/>
    </xf>
    <xf numFmtId="164" fontId="0" fillId="7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12" borderId="0" xfId="0" applyFill="1" applyProtection="1">
      <protection locked="0"/>
    </xf>
    <xf numFmtId="0" fontId="10" fillId="12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10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164" fontId="1" fillId="14" borderId="1" xfId="0" applyNumberFormat="1" applyFont="1" applyFill="1" applyBorder="1" applyAlignment="1" applyProtection="1">
      <alignment horizontal="right"/>
      <protection locked="0"/>
    </xf>
    <xf numFmtId="164" fontId="1" fillId="16" borderId="1" xfId="0" applyNumberFormat="1" applyFont="1" applyFill="1" applyBorder="1" applyProtection="1">
      <protection locked="0"/>
    </xf>
    <xf numFmtId="0" fontId="1" fillId="17" borderId="2" xfId="0" applyFont="1" applyFill="1" applyBorder="1" applyAlignment="1" applyProtection="1">
      <alignment horizontal="center" vertical="center"/>
      <protection locked="0"/>
    </xf>
    <xf numFmtId="0" fontId="1" fillId="17" borderId="3" xfId="0" applyFont="1" applyFill="1" applyBorder="1" applyAlignment="1" applyProtection="1">
      <alignment horizontal="center" vertical="center"/>
      <protection locked="0"/>
    </xf>
    <xf numFmtId="0" fontId="1" fillId="17" borderId="4" xfId="0" applyFont="1" applyFill="1" applyBorder="1" applyAlignment="1" applyProtection="1">
      <alignment horizontal="center" vertical="center"/>
      <protection locked="0"/>
    </xf>
    <xf numFmtId="164" fontId="1" fillId="17" borderId="1" xfId="0" applyNumberFormat="1" applyFont="1" applyFill="1" applyBorder="1" applyAlignment="1" applyProtection="1">
      <alignment vertical="center"/>
      <protection locked="0"/>
    </xf>
    <xf numFmtId="164" fontId="1" fillId="14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9" fillId="0" borderId="0" xfId="0" applyFont="1" applyProtection="1">
      <protection locked="0"/>
    </xf>
    <xf numFmtId="164" fontId="5" fillId="12" borderId="1" xfId="0" applyNumberFormat="1" applyFont="1" applyFill="1" applyBorder="1" applyAlignment="1" applyProtection="1">
      <alignment horizontal="righ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7C80"/>
      <color rgb="FFFF00FF"/>
      <color rgb="FFFF99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abSelected="1" topLeftCell="A4" zoomScale="80" zoomScaleNormal="80" workbookViewId="0">
      <selection activeCell="L10" sqref="L10"/>
    </sheetView>
  </sheetViews>
  <sheetFormatPr baseColWidth="10" defaultRowHeight="15" x14ac:dyDescent="0.25"/>
  <cols>
    <col min="1" max="1" width="59" style="2" customWidth="1"/>
    <col min="2" max="2" width="19.5703125" style="2" customWidth="1"/>
    <col min="3" max="3" width="22.5703125" style="2" customWidth="1"/>
    <col min="4" max="4" width="27.28515625" style="2" customWidth="1"/>
    <col min="5" max="5" width="22.7109375" style="2" customWidth="1"/>
    <col min="6" max="6" width="25" style="2" customWidth="1"/>
    <col min="7" max="7" width="26.140625" style="2" customWidth="1"/>
    <col min="8" max="8" width="52.7109375" style="2" customWidth="1"/>
    <col min="9" max="9" width="9.85546875" style="2" customWidth="1"/>
    <col min="10" max="16384" width="11.42578125" style="2"/>
  </cols>
  <sheetData>
    <row r="1" spans="1:10" ht="18" x14ac:dyDescent="0.25">
      <c r="A1" s="1" t="s">
        <v>27</v>
      </c>
    </row>
    <row r="2" spans="1:10" ht="16.5" x14ac:dyDescent="0.25">
      <c r="A2" s="3" t="s">
        <v>26</v>
      </c>
    </row>
    <row r="3" spans="1:10" x14ac:dyDescent="0.25">
      <c r="A3" s="2" t="s">
        <v>25</v>
      </c>
    </row>
    <row r="4" spans="1:10" ht="16.5" x14ac:dyDescent="0.3">
      <c r="A4" s="4" t="s">
        <v>28</v>
      </c>
    </row>
    <row r="6" spans="1:10" ht="70.5" customHeight="1" x14ac:dyDescent="0.25">
      <c r="A6" s="5" t="s">
        <v>0</v>
      </c>
      <c r="B6" s="5" t="s">
        <v>1</v>
      </c>
      <c r="C6" s="5" t="s">
        <v>24</v>
      </c>
      <c r="D6" s="6" t="s">
        <v>31</v>
      </c>
      <c r="E6" s="5" t="s">
        <v>23</v>
      </c>
      <c r="F6" s="5" t="s">
        <v>29</v>
      </c>
      <c r="G6" s="5" t="s">
        <v>30</v>
      </c>
      <c r="H6" s="5" t="s">
        <v>2</v>
      </c>
    </row>
    <row r="7" spans="1:10" ht="32.25" customHeight="1" x14ac:dyDescent="0.25">
      <c r="A7" s="7" t="s">
        <v>3</v>
      </c>
      <c r="B7" s="8" t="s">
        <v>4</v>
      </c>
      <c r="C7" s="9">
        <v>75</v>
      </c>
      <c r="D7" s="10">
        <v>0</v>
      </c>
      <c r="E7" s="11">
        <v>0</v>
      </c>
      <c r="F7" s="12">
        <f>E7*C7</f>
        <v>0</v>
      </c>
      <c r="G7" s="13">
        <f>E7*D7</f>
        <v>0</v>
      </c>
      <c r="H7" s="14" t="s">
        <v>39</v>
      </c>
      <c r="I7" s="15"/>
      <c r="J7" s="2" t="s">
        <v>50</v>
      </c>
    </row>
    <row r="8" spans="1:10" ht="32.25" customHeight="1" x14ac:dyDescent="0.25">
      <c r="A8" s="7" t="s">
        <v>40</v>
      </c>
      <c r="B8" s="8" t="s">
        <v>18</v>
      </c>
      <c r="C8" s="9">
        <v>1</v>
      </c>
      <c r="D8" s="10">
        <v>0</v>
      </c>
      <c r="E8" s="11">
        <v>0</v>
      </c>
      <c r="F8" s="12">
        <f t="shared" ref="F8:F12" si="0">E8*C8</f>
        <v>0</v>
      </c>
      <c r="G8" s="13">
        <f t="shared" ref="G7:G12" si="1">E8*D8</f>
        <v>0</v>
      </c>
      <c r="H8" s="14" t="s">
        <v>5</v>
      </c>
      <c r="I8" s="27"/>
      <c r="J8" s="16"/>
    </row>
    <row r="9" spans="1:10" ht="36.75" customHeight="1" x14ac:dyDescent="0.25">
      <c r="A9" s="7" t="s">
        <v>6</v>
      </c>
      <c r="B9" s="8" t="s">
        <v>4</v>
      </c>
      <c r="C9" s="9">
        <v>100</v>
      </c>
      <c r="D9" s="10">
        <v>0</v>
      </c>
      <c r="E9" s="11">
        <v>0</v>
      </c>
      <c r="F9" s="12">
        <f t="shared" si="0"/>
        <v>0</v>
      </c>
      <c r="G9" s="13">
        <f t="shared" si="1"/>
        <v>0</v>
      </c>
      <c r="H9" s="14" t="s">
        <v>7</v>
      </c>
      <c r="I9" s="17"/>
      <c r="J9" s="47" t="s">
        <v>35</v>
      </c>
    </row>
    <row r="10" spans="1:10" ht="32.25" customHeight="1" x14ac:dyDescent="0.25">
      <c r="A10" s="7" t="s">
        <v>8</v>
      </c>
      <c r="B10" s="8" t="s">
        <v>9</v>
      </c>
      <c r="C10" s="9">
        <v>8</v>
      </c>
      <c r="D10" s="10">
        <v>0</v>
      </c>
      <c r="E10" s="11">
        <v>0</v>
      </c>
      <c r="F10" s="12">
        <f>E10*C10</f>
        <v>0</v>
      </c>
      <c r="G10" s="13">
        <f t="shared" si="1"/>
        <v>0</v>
      </c>
      <c r="H10" s="14" t="s">
        <v>10</v>
      </c>
      <c r="I10" s="27"/>
      <c r="J10" s="18"/>
    </row>
    <row r="11" spans="1:10" ht="38.25" customHeight="1" x14ac:dyDescent="0.25">
      <c r="A11" s="7" t="s">
        <v>41</v>
      </c>
      <c r="B11" s="8" t="s">
        <v>9</v>
      </c>
      <c r="C11" s="9">
        <v>1</v>
      </c>
      <c r="D11" s="10">
        <v>0</v>
      </c>
      <c r="E11" s="11">
        <v>0</v>
      </c>
      <c r="F11" s="12">
        <f t="shared" si="0"/>
        <v>0</v>
      </c>
      <c r="G11" s="13">
        <f t="shared" si="1"/>
        <v>0</v>
      </c>
      <c r="H11" s="14" t="s">
        <v>10</v>
      </c>
      <c r="I11" s="19"/>
      <c r="J11" s="47" t="s">
        <v>36</v>
      </c>
    </row>
    <row r="12" spans="1:10" ht="34.5" customHeight="1" x14ac:dyDescent="0.25">
      <c r="A12" s="7" t="s">
        <v>42</v>
      </c>
      <c r="B12" s="8" t="s">
        <v>4</v>
      </c>
      <c r="C12" s="9">
        <v>75</v>
      </c>
      <c r="D12" s="10">
        <v>0</v>
      </c>
      <c r="E12" s="11">
        <v>0</v>
      </c>
      <c r="F12" s="12">
        <f t="shared" si="0"/>
        <v>0</v>
      </c>
      <c r="G12" s="13">
        <f t="shared" si="1"/>
        <v>0</v>
      </c>
      <c r="H12" s="14" t="s">
        <v>11</v>
      </c>
      <c r="I12" s="27"/>
      <c r="J12" s="18"/>
    </row>
    <row r="13" spans="1:10" ht="32.25" customHeight="1" x14ac:dyDescent="0.25">
      <c r="A13" s="20" t="s">
        <v>22</v>
      </c>
      <c r="B13" s="21"/>
      <c r="C13" s="22"/>
      <c r="D13" s="23"/>
      <c r="E13" s="21"/>
      <c r="F13" s="24"/>
      <c r="G13" s="25"/>
      <c r="H13" s="21"/>
      <c r="I13" s="26"/>
      <c r="J13" s="16" t="s">
        <v>38</v>
      </c>
    </row>
    <row r="14" spans="1:10" ht="32.25" customHeight="1" x14ac:dyDescent="0.25">
      <c r="A14" s="7" t="s">
        <v>12</v>
      </c>
      <c r="B14" s="8" t="s">
        <v>13</v>
      </c>
      <c r="C14" s="9">
        <v>7.5</v>
      </c>
      <c r="D14" s="10">
        <v>0</v>
      </c>
      <c r="E14" s="11">
        <v>0</v>
      </c>
      <c r="F14" s="12">
        <f t="shared" ref="F14:F19" si="2">E14*C14</f>
        <v>0</v>
      </c>
      <c r="G14" s="13">
        <f t="shared" ref="G14:G19" si="3">E14*D14</f>
        <v>0</v>
      </c>
      <c r="H14" s="14" t="s">
        <v>43</v>
      </c>
      <c r="I14" s="27"/>
      <c r="J14" s="16"/>
    </row>
    <row r="15" spans="1:10" ht="32.25" customHeight="1" x14ac:dyDescent="0.25">
      <c r="A15" s="7" t="s">
        <v>14</v>
      </c>
      <c r="B15" s="14" t="s">
        <v>13</v>
      </c>
      <c r="C15" s="9">
        <v>7.5</v>
      </c>
      <c r="D15" s="10">
        <v>0</v>
      </c>
      <c r="E15" s="11">
        <v>0</v>
      </c>
      <c r="F15" s="12">
        <f t="shared" si="2"/>
        <v>0</v>
      </c>
      <c r="G15" s="13">
        <f t="shared" si="3"/>
        <v>0</v>
      </c>
      <c r="H15" s="14" t="s">
        <v>44</v>
      </c>
      <c r="I15" s="28"/>
      <c r="J15" s="16" t="s">
        <v>37</v>
      </c>
    </row>
    <row r="16" spans="1:10" ht="35.25" customHeight="1" x14ac:dyDescent="0.25">
      <c r="A16" s="7" t="s">
        <v>48</v>
      </c>
      <c r="B16" s="8" t="s">
        <v>9</v>
      </c>
      <c r="C16" s="9">
        <v>2</v>
      </c>
      <c r="D16" s="10">
        <v>0</v>
      </c>
      <c r="E16" s="11">
        <v>0</v>
      </c>
      <c r="F16" s="12">
        <f t="shared" si="2"/>
        <v>0</v>
      </c>
      <c r="G16" s="13">
        <f t="shared" si="3"/>
        <v>0</v>
      </c>
      <c r="H16" s="29" t="s">
        <v>49</v>
      </c>
    </row>
    <row r="17" spans="1:10" ht="36.75" customHeight="1" x14ac:dyDescent="0.25">
      <c r="A17" s="7" t="s">
        <v>15</v>
      </c>
      <c r="B17" s="8" t="s">
        <v>9</v>
      </c>
      <c r="C17" s="9">
        <v>3</v>
      </c>
      <c r="D17" s="10">
        <v>0</v>
      </c>
      <c r="E17" s="11">
        <v>0</v>
      </c>
      <c r="F17" s="12">
        <f t="shared" si="2"/>
        <v>0</v>
      </c>
      <c r="G17" s="13">
        <f t="shared" si="3"/>
        <v>0</v>
      </c>
      <c r="H17" s="14" t="s">
        <v>16</v>
      </c>
      <c r="I17" s="30"/>
      <c r="J17" s="18" t="s">
        <v>45</v>
      </c>
    </row>
    <row r="18" spans="1:10" ht="32.25" customHeight="1" x14ac:dyDescent="0.25">
      <c r="A18" s="7" t="s">
        <v>17</v>
      </c>
      <c r="B18" s="8" t="s">
        <v>18</v>
      </c>
      <c r="C18" s="9">
        <v>1</v>
      </c>
      <c r="D18" s="10">
        <v>0</v>
      </c>
      <c r="E18" s="11">
        <v>0</v>
      </c>
      <c r="F18" s="12">
        <f t="shared" si="2"/>
        <v>0</v>
      </c>
      <c r="G18" s="31">
        <f t="shared" si="3"/>
        <v>0</v>
      </c>
      <c r="H18" s="14" t="s">
        <v>19</v>
      </c>
    </row>
    <row r="19" spans="1:10" ht="32.25" customHeight="1" x14ac:dyDescent="0.25">
      <c r="A19" s="7" t="s">
        <v>20</v>
      </c>
      <c r="B19" s="8" t="s">
        <v>18</v>
      </c>
      <c r="C19" s="9">
        <v>1</v>
      </c>
      <c r="D19" s="10">
        <v>0</v>
      </c>
      <c r="E19" s="11">
        <v>0</v>
      </c>
      <c r="F19" s="12">
        <f t="shared" si="2"/>
        <v>0</v>
      </c>
      <c r="G19" s="13">
        <f t="shared" si="3"/>
        <v>0</v>
      </c>
      <c r="H19" s="14" t="s">
        <v>21</v>
      </c>
      <c r="I19" s="32"/>
      <c r="J19" s="2" t="s">
        <v>47</v>
      </c>
    </row>
    <row r="20" spans="1:10" ht="25.5" customHeight="1" x14ac:dyDescent="0.25">
      <c r="A20" s="20" t="s">
        <v>51</v>
      </c>
      <c r="B20" s="21"/>
      <c r="C20" s="22"/>
      <c r="D20" s="23"/>
      <c r="E20" s="21"/>
      <c r="F20" s="24"/>
      <c r="G20" s="25"/>
      <c r="H20" s="21"/>
    </row>
    <row r="21" spans="1:10" ht="30.75" customHeight="1" x14ac:dyDescent="0.25">
      <c r="A21" s="33" t="s">
        <v>34</v>
      </c>
      <c r="B21" s="34"/>
      <c r="C21" s="9">
        <v>75</v>
      </c>
      <c r="D21" s="35">
        <v>0</v>
      </c>
      <c r="E21" s="48">
        <v>0</v>
      </c>
      <c r="F21" s="48">
        <f>E21*C21</f>
        <v>0</v>
      </c>
      <c r="G21" s="13">
        <f>E21*D21</f>
        <v>0</v>
      </c>
      <c r="H21" s="21"/>
    </row>
    <row r="22" spans="1:10" ht="27.75" customHeight="1" x14ac:dyDescent="0.25">
      <c r="A22" s="36" t="s">
        <v>46</v>
      </c>
      <c r="B22" s="37"/>
      <c r="C22" s="37"/>
      <c r="D22" s="37"/>
      <c r="E22" s="38"/>
      <c r="F22" s="39">
        <f>SUM(F7:F20)</f>
        <v>0</v>
      </c>
      <c r="G22" s="40">
        <f>SUM(G7:G19)</f>
        <v>0</v>
      </c>
      <c r="H22" s="21"/>
    </row>
    <row r="23" spans="1:10" ht="36" customHeight="1" x14ac:dyDescent="0.25">
      <c r="A23" s="41" t="s">
        <v>32</v>
      </c>
      <c r="B23" s="42"/>
      <c r="C23" s="42"/>
      <c r="D23" s="42"/>
      <c r="E23" s="43"/>
      <c r="F23" s="44">
        <v>0</v>
      </c>
      <c r="G23" s="44">
        <v>0</v>
      </c>
      <c r="H23" s="21"/>
    </row>
    <row r="24" spans="1:10" ht="27.75" customHeight="1" x14ac:dyDescent="0.25">
      <c r="A24" s="36" t="s">
        <v>33</v>
      </c>
      <c r="B24" s="37"/>
      <c r="C24" s="37"/>
      <c r="D24" s="37"/>
      <c r="E24" s="38"/>
      <c r="F24" s="45">
        <f>SUM(F22:F23)</f>
        <v>0</v>
      </c>
      <c r="G24" s="40">
        <f>SUM(G22:G23)</f>
        <v>0</v>
      </c>
      <c r="H24" s="21"/>
    </row>
    <row r="25" spans="1:10" ht="16.5" x14ac:dyDescent="0.3">
      <c r="A25" s="46"/>
      <c r="B25" s="46"/>
      <c r="C25" s="46"/>
      <c r="D25" s="46"/>
      <c r="E25" s="46"/>
      <c r="F25" s="46"/>
      <c r="G25" s="46"/>
      <c r="H25" s="46"/>
    </row>
    <row r="26" spans="1:10" ht="16.5" x14ac:dyDescent="0.3">
      <c r="A26" s="46"/>
      <c r="B26" s="46"/>
      <c r="C26" s="46"/>
      <c r="D26" s="46"/>
      <c r="E26" s="46"/>
      <c r="F26" s="46"/>
      <c r="G26" s="46"/>
      <c r="H26" s="46"/>
    </row>
  </sheetData>
  <sheetProtection selectLockedCells="1" selectUnlockedCells="1"/>
  <mergeCells count="3">
    <mergeCell ref="A24:E24"/>
    <mergeCell ref="A22:E22"/>
    <mergeCell ref="A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THIAM MAMADOU (CPAM LOIRE-ATLANTIQUE)</dc:creator>
  <cp:lastModifiedBy>THIAM MAMADOU (CPAM LOIRE-ATLANTIQUE)</cp:lastModifiedBy>
  <dcterms:created xsi:type="dcterms:W3CDTF">2026-02-11T13:43:12Z</dcterms:created>
  <dcterms:modified xsi:type="dcterms:W3CDTF">2026-02-26T14:45:55Z</dcterms:modified>
</cp:coreProperties>
</file>